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duar\Downloads\METRO\MAYO\"/>
    </mc:Choice>
  </mc:AlternateContent>
  <xr:revisionPtr revIDLastSave="0" documentId="13_ncr:1_{64928066-2041-40DD-A09D-6FD27791853F}" xr6:coauthVersionLast="47" xr6:coauthVersionMax="47" xr10:uidLastSave="{00000000-0000-0000-0000-000000000000}"/>
  <bookViews>
    <workbookView xWindow="-120" yWindow="-120" windowWidth="20730" windowHeight="11040" xr2:uid="{F9EFBC51-B6A5-4B16-BF86-ABD8806072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1" l="1"/>
  <c r="L5" i="1" s="1"/>
  <c r="M5" i="1" s="1"/>
  <c r="J4" i="1"/>
  <c r="N5" i="1"/>
  <c r="I5" i="1"/>
  <c r="O5" i="1" s="1"/>
  <c r="P5" i="1" s="1"/>
  <c r="F5" i="1"/>
  <c r="I3" i="1"/>
  <c r="F4" i="1"/>
  <c r="N4" i="1"/>
  <c r="N3" i="1"/>
  <c r="J7" i="1" s="1"/>
  <c r="K5" i="1" l="1"/>
  <c r="O3" i="1"/>
  <c r="F6" i="1"/>
  <c r="F3" i="1"/>
  <c r="D12" i="1"/>
  <c r="G6" i="1"/>
  <c r="B6" i="1"/>
  <c r="I4" i="1"/>
  <c r="O4" i="1" s="1"/>
  <c r="P4" i="1" s="1"/>
  <c r="H6" i="1"/>
  <c r="I6" i="1" s="1"/>
  <c r="E6" i="1"/>
  <c r="D6" i="1"/>
  <c r="C6" i="1"/>
  <c r="L4" i="1" l="1"/>
  <c r="M4" i="1" s="1"/>
  <c r="J3" i="1"/>
  <c r="P3" i="1"/>
  <c r="K4" i="1"/>
  <c r="L3" i="1" l="1"/>
  <c r="K3" i="1"/>
  <c r="K6" i="1" s="1"/>
  <c r="J6" i="1"/>
  <c r="L6" i="1" l="1"/>
  <c r="M3" i="1"/>
  <c r="M6" i="1" s="1"/>
</calcChain>
</file>

<file path=xl/sharedStrings.xml><?xml version="1.0" encoding="utf-8"?>
<sst xmlns="http://schemas.openxmlformats.org/spreadsheetml/2006/main" count="18" uniqueCount="17">
  <si>
    <t>TOTAL</t>
  </si>
  <si>
    <t>ID</t>
  </si>
  <si>
    <t>VALOR PAGADO</t>
  </si>
  <si>
    <t>VALOR OFERTADO</t>
  </si>
  <si>
    <t>AAA0140DJJZ</t>
  </si>
  <si>
    <t>AAA0183SEKL</t>
  </si>
  <si>
    <t>Diferencia de área</t>
  </si>
  <si>
    <t>VALOR A OFERTAR</t>
  </si>
  <si>
    <t>AREA OFERTA M2</t>
  </si>
  <si>
    <t>AREA TOTAL LOTE  M2</t>
  </si>
  <si>
    <t>AREA TOTAL PREDIO  M2</t>
  </si>
  <si>
    <t xml:space="preserve"> </t>
  </si>
  <si>
    <t xml:space="preserve">DIFERENCIA VALORES A OFERTAR </t>
  </si>
  <si>
    <t>VALOR PENDIENTE POR  PAGAR</t>
  </si>
  <si>
    <t>VALOR PENDIENTE POR PAGAR</t>
  </si>
  <si>
    <t>VALOR A SOLICITAR CPD</t>
  </si>
  <si>
    <t>AREA
REQUERIDA
PREDIO 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</si>
</sst>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4" formatCode="_-&quot;$&quot;\ * #,##0.00_-;\-&quot;$&quot;\ * #,##0.00_-;_-&quot;$&quot;\ * &quot;-&quot;??_-;_-@_-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FFC000"/>
      <name val="Arial"/>
      <family val="2"/>
    </font>
    <font>
      <b/>
      <sz val="10"/>
      <color rgb="FF00B05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0" fillId="0" borderId="0" xfId="1" applyFont="1"/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4" fontId="4" fillId="0" borderId="8" xfId="1" applyFont="1" applyBorder="1" applyAlignment="1">
      <alignment horizontal="center" vertical="center" wrapText="1"/>
    </xf>
    <xf numFmtId="8" fontId="4" fillId="0" borderId="1" xfId="1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4" fontId="7" fillId="0" borderId="9" xfId="1" applyFont="1" applyBorder="1" applyAlignment="1">
      <alignment horizontal="center" vertical="center" wrapText="1"/>
    </xf>
    <xf numFmtId="8" fontId="4" fillId="0" borderId="8" xfId="1" applyNumberFormat="1" applyFont="1" applyBorder="1" applyAlignment="1">
      <alignment horizontal="center" vertical="center" wrapText="1"/>
    </xf>
    <xf numFmtId="44" fontId="8" fillId="0" borderId="8" xfId="1" applyFont="1" applyBorder="1" applyAlignment="1">
      <alignment horizontal="center" vertical="center" wrapText="1"/>
    </xf>
    <xf numFmtId="44" fontId="9" fillId="0" borderId="8" xfId="1" applyFont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8" fontId="0" fillId="0" borderId="0" xfId="0" applyNumberFormat="1"/>
    <xf numFmtId="0" fontId="4" fillId="8" borderId="5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8" fontId="4" fillId="8" borderId="1" xfId="1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4" fontId="4" fillId="8" borderId="1" xfId="1" applyFont="1" applyFill="1" applyBorder="1" applyAlignment="1">
      <alignment horizontal="center" vertical="center" wrapText="1"/>
    </xf>
    <xf numFmtId="44" fontId="4" fillId="8" borderId="6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4" fontId="6" fillId="3" borderId="3" xfId="1" applyFont="1" applyFill="1" applyBorder="1" applyAlignment="1">
      <alignment horizontal="center" vertical="center" wrapText="1"/>
    </xf>
    <xf numFmtId="44" fontId="6" fillId="3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4" fontId="6" fillId="6" borderId="3" xfId="1" applyFont="1" applyFill="1" applyBorder="1" applyAlignment="1">
      <alignment horizontal="center" vertical="center" wrapText="1"/>
    </xf>
    <xf numFmtId="44" fontId="6" fillId="6" borderId="1" xfId="1" applyFont="1" applyFill="1" applyBorder="1" applyAlignment="1">
      <alignment horizontal="center" vertical="center" wrapText="1"/>
    </xf>
    <xf numFmtId="44" fontId="6" fillId="5" borderId="3" xfId="1" applyFont="1" applyFill="1" applyBorder="1" applyAlignment="1">
      <alignment horizontal="center" vertical="center" wrapText="1"/>
    </xf>
    <xf numFmtId="44" fontId="6" fillId="5" borderId="1" xfId="1" applyFont="1" applyFill="1" applyBorder="1" applyAlignment="1">
      <alignment horizontal="center" vertical="center" wrapText="1"/>
    </xf>
    <xf numFmtId="44" fontId="6" fillId="7" borderId="4" xfId="1" applyFont="1" applyFill="1" applyBorder="1" applyAlignment="1">
      <alignment horizontal="center" vertical="center" wrapText="1"/>
    </xf>
    <xf numFmtId="44" fontId="6" fillId="7" borderId="6" xfId="1" applyFont="1" applyFill="1" applyBorder="1" applyAlignment="1">
      <alignment horizontal="center" vertical="center" wrapText="1"/>
    </xf>
    <xf numFmtId="44" fontId="6" fillId="3" borderId="10" xfId="1" applyFont="1" applyFill="1" applyBorder="1" applyAlignment="1">
      <alignment horizontal="center" vertical="center" wrapText="1"/>
    </xf>
    <xf numFmtId="44" fontId="6" fillId="3" borderId="11" xfId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B206-B634-4CCD-8AE8-A9FD57094F81}">
  <dimension ref="A1:P13"/>
  <sheetViews>
    <sheetView tabSelected="1" workbookViewId="0">
      <selection activeCell="D3" sqref="D3"/>
    </sheetView>
  </sheetViews>
  <sheetFormatPr baseColWidth="10" defaultRowHeight="14.25"/>
  <cols>
    <col min="1" max="1" width="13.375" bestFit="1" customWidth="1"/>
    <col min="2" max="2" width="12.5" bestFit="1" customWidth="1"/>
    <col min="3" max="3" width="14" bestFit="1" customWidth="1"/>
    <col min="4" max="4" width="18.75" style="6" bestFit="1" customWidth="1"/>
    <col min="5" max="5" width="18" style="6" bestFit="1" customWidth="1"/>
    <col min="6" max="6" width="15.125" style="6" customWidth="1"/>
    <col min="7" max="7" width="12.5" bestFit="1" customWidth="1"/>
    <col min="8" max="8" width="11.5" bestFit="1" customWidth="1"/>
    <col min="9" max="9" width="10.25" customWidth="1"/>
    <col min="10" max="10" width="19.125" style="6" bestFit="1" customWidth="1"/>
    <col min="11" max="11" width="21.625" style="6" customWidth="1"/>
    <col min="12" max="12" width="17.5" customWidth="1"/>
    <col min="13" max="13" width="17.375" customWidth="1"/>
    <col min="15" max="15" width="13.875" bestFit="1" customWidth="1"/>
    <col min="16" max="16" width="15.75" customWidth="1"/>
  </cols>
  <sheetData>
    <row r="1" spans="1:16">
      <c r="A1" s="30" t="s">
        <v>1</v>
      </c>
      <c r="B1" s="27">
        <v>2021</v>
      </c>
      <c r="C1" s="27"/>
      <c r="D1" s="28" t="s">
        <v>3</v>
      </c>
      <c r="E1" s="28" t="s">
        <v>2</v>
      </c>
      <c r="F1" s="38" t="s">
        <v>14</v>
      </c>
      <c r="G1" s="27">
        <v>2025</v>
      </c>
      <c r="H1" s="27"/>
      <c r="I1" s="42" t="s">
        <v>6</v>
      </c>
      <c r="J1" s="32" t="s">
        <v>7</v>
      </c>
      <c r="K1" s="34" t="s">
        <v>12</v>
      </c>
      <c r="L1" s="36" t="s">
        <v>13</v>
      </c>
      <c r="M1" s="40" t="s">
        <v>15</v>
      </c>
    </row>
    <row r="2" spans="1:16" s="1" customFormat="1" ht="39" thickBot="1">
      <c r="A2" s="31"/>
      <c r="B2" s="4" t="s">
        <v>9</v>
      </c>
      <c r="C2" s="4" t="s">
        <v>8</v>
      </c>
      <c r="D2" s="29"/>
      <c r="E2" s="29"/>
      <c r="F2" s="39"/>
      <c r="G2" s="5" t="s">
        <v>10</v>
      </c>
      <c r="H2" s="5" t="s">
        <v>16</v>
      </c>
      <c r="I2" s="43"/>
      <c r="J2" s="33"/>
      <c r="K2" s="35"/>
      <c r="L2" s="37"/>
      <c r="M2" s="41"/>
    </row>
    <row r="3" spans="1:16" ht="25.15" customHeight="1">
      <c r="A3" s="8" t="s">
        <v>4</v>
      </c>
      <c r="B3" s="3">
        <v>96166</v>
      </c>
      <c r="C3" s="3">
        <v>77945.39</v>
      </c>
      <c r="D3" s="13">
        <v>1495441134</v>
      </c>
      <c r="E3" s="13">
        <v>1345897021</v>
      </c>
      <c r="F3" s="13">
        <f>+D3-E3</f>
        <v>149544113</v>
      </c>
      <c r="G3" s="3">
        <v>101476.5</v>
      </c>
      <c r="H3" s="2">
        <v>81378.509999999995</v>
      </c>
      <c r="I3" s="3">
        <f>+H3-C3</f>
        <v>3433.1199999999953</v>
      </c>
      <c r="J3" s="9">
        <f>+D12*H3</f>
        <v>1561308132.2401533</v>
      </c>
      <c r="K3" s="9">
        <f>+J3-D3</f>
        <v>65866998.240153313</v>
      </c>
      <c r="L3" s="10">
        <f>+J3-E3</f>
        <v>215411111.24015331</v>
      </c>
      <c r="M3" s="10">
        <f>+L3-F3</f>
        <v>65866998.240153313</v>
      </c>
      <c r="N3" s="20">
        <f>D3/C3</f>
        <v>19185.754718784523</v>
      </c>
      <c r="O3" s="20">
        <f>I3*N3</f>
        <v>65866998.240153432</v>
      </c>
      <c r="P3" s="20">
        <f>O3+F3</f>
        <v>215411111.24015343</v>
      </c>
    </row>
    <row r="4" spans="1:16" ht="22.9" customHeight="1">
      <c r="A4" s="8" t="s">
        <v>5</v>
      </c>
      <c r="B4" s="3">
        <v>98299</v>
      </c>
      <c r="C4" s="3">
        <v>75906.64</v>
      </c>
      <c r="D4" s="13">
        <v>1251376832</v>
      </c>
      <c r="E4" s="13">
        <v>1126239149</v>
      </c>
      <c r="F4" s="13">
        <f>+D4-E4</f>
        <v>125137683</v>
      </c>
      <c r="G4" s="3">
        <v>96932.1</v>
      </c>
      <c r="H4" s="2">
        <v>76676.98</v>
      </c>
      <c r="I4" s="3">
        <f>+H4-C4</f>
        <v>770.33999999999651</v>
      </c>
      <c r="J4" s="9">
        <f>+D12*H4</f>
        <v>1471105730.8571465</v>
      </c>
      <c r="K4" s="9">
        <f>+J4-D4</f>
        <v>219728898.8571465</v>
      </c>
      <c r="L4" s="10">
        <f>+J4-E4</f>
        <v>344866581.8571465</v>
      </c>
      <c r="M4" s="10">
        <f>+L4-F4</f>
        <v>219728898.8571465</v>
      </c>
      <c r="N4" s="20">
        <f>D4/C4</f>
        <v>16485.736056819271</v>
      </c>
      <c r="O4" s="20">
        <f>I4*N4</f>
        <v>12699621.9140101</v>
      </c>
      <c r="P4" s="20">
        <f>O4+F4</f>
        <v>137837304.91401011</v>
      </c>
    </row>
    <row r="5" spans="1:16" ht="22.9" customHeight="1">
      <c r="A5" s="21" t="s">
        <v>5</v>
      </c>
      <c r="B5" s="22">
        <v>98299</v>
      </c>
      <c r="C5" s="22">
        <v>75906.64</v>
      </c>
      <c r="D5" s="23">
        <v>1251376832</v>
      </c>
      <c r="E5" s="23">
        <v>1126239149</v>
      </c>
      <c r="F5" s="23">
        <f>+D5-E5</f>
        <v>125137683</v>
      </c>
      <c r="G5" s="22">
        <v>96932.1</v>
      </c>
      <c r="H5" s="24">
        <v>76676.98</v>
      </c>
      <c r="I5" s="22">
        <f>+H5-C5</f>
        <v>770.33999999999651</v>
      </c>
      <c r="J5" s="25">
        <f>N5*H5</f>
        <v>1264076453.91401</v>
      </c>
      <c r="K5" s="25">
        <f>+J5-D5</f>
        <v>12699621.914010048</v>
      </c>
      <c r="L5" s="26">
        <f>+J5-E5</f>
        <v>137837304.91401005</v>
      </c>
      <c r="M5" s="26">
        <f>+L5-F5</f>
        <v>12699621.914010048</v>
      </c>
      <c r="N5" s="20">
        <f>D5/C5</f>
        <v>16485.736056819271</v>
      </c>
      <c r="O5" s="20">
        <f>I5*N5</f>
        <v>12699621.9140101</v>
      </c>
      <c r="P5" s="20">
        <f>O5+F5</f>
        <v>137837304.91401011</v>
      </c>
    </row>
    <row r="6" spans="1:16" ht="28.9" customHeight="1" thickBot="1">
      <c r="A6" s="7" t="s">
        <v>0</v>
      </c>
      <c r="B6" s="11">
        <f t="shared" ref="B6:H6" si="0">SUM(B3:B4)</f>
        <v>194465</v>
      </c>
      <c r="C6" s="14">
        <f t="shared" si="0"/>
        <v>153852.03</v>
      </c>
      <c r="D6" s="12">
        <f t="shared" si="0"/>
        <v>2746817966</v>
      </c>
      <c r="E6" s="12">
        <f t="shared" si="0"/>
        <v>2472136170</v>
      </c>
      <c r="F6" s="16">
        <f t="shared" si="0"/>
        <v>274681796</v>
      </c>
      <c r="G6" s="11">
        <f t="shared" si="0"/>
        <v>198408.6</v>
      </c>
      <c r="H6" s="14">
        <f t="shared" si="0"/>
        <v>158055.49</v>
      </c>
      <c r="I6" s="19">
        <f>+H6-C6</f>
        <v>4203.4599999999919</v>
      </c>
      <c r="J6" s="18">
        <f>SUM(J3:J4)</f>
        <v>3032413863.0972996</v>
      </c>
      <c r="K6" s="17">
        <f>SUM(K3:K4)</f>
        <v>285595897.09729981</v>
      </c>
      <c r="L6" s="15">
        <f>SUM(L3:L4)</f>
        <v>560277693.09729981</v>
      </c>
      <c r="M6" s="15">
        <f>SUM(M3:M4)</f>
        <v>285595897.09729981</v>
      </c>
    </row>
    <row r="7" spans="1:16">
      <c r="J7" s="6">
        <f>H3*N3</f>
        <v>1561308132.2401533</v>
      </c>
    </row>
    <row r="10" spans="1:16">
      <c r="K10" s="6" t="s">
        <v>11</v>
      </c>
    </row>
    <row r="12" spans="1:16">
      <c r="D12" s="6">
        <f>+D3/C3</f>
        <v>19185.754718784523</v>
      </c>
    </row>
    <row r="13" spans="1:16">
      <c r="J13" s="6">
        <v>34</v>
      </c>
    </row>
  </sheetData>
  <mergeCells count="11">
    <mergeCell ref="J1:J2"/>
    <mergeCell ref="K1:K2"/>
    <mergeCell ref="L1:L2"/>
    <mergeCell ref="F1:F2"/>
    <mergeCell ref="M1:M2"/>
    <mergeCell ref="I1:I2"/>
    <mergeCell ref="B1:C1"/>
    <mergeCell ref="G1:H1"/>
    <mergeCell ref="D1:D2"/>
    <mergeCell ref="E1:E2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Paola Peñaloza Picon</dc:creator>
  <cp:lastModifiedBy>Eduardo Sierra Zamora</cp:lastModifiedBy>
  <dcterms:created xsi:type="dcterms:W3CDTF">2026-04-13T16:28:46Z</dcterms:created>
  <dcterms:modified xsi:type="dcterms:W3CDTF">2026-05-13T13:52:15Z</dcterms:modified>
</cp:coreProperties>
</file>